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Toc438809736" localSheetId="0">Лист1!$A$4</definedName>
    <definedName name="_Toc438809737" localSheetId="0">Лист1!#REF!</definedName>
    <definedName name="_Toc438809738" localSheetId="0">Лист1!$B$7</definedName>
  </definedNames>
  <calcPr calcId="114210"/>
</workbook>
</file>

<file path=xl/calcChain.xml><?xml version="1.0" encoding="utf-8"?>
<calcChain xmlns="http://schemas.openxmlformats.org/spreadsheetml/2006/main">
  <c r="G12" i="1"/>
  <c r="G9"/>
  <c r="G21"/>
  <c r="G19"/>
  <c r="G18"/>
  <c r="F18"/>
  <c r="G16"/>
  <c r="G11"/>
  <c r="F11"/>
  <c r="G10"/>
  <c r="F9"/>
  <c r="F12"/>
  <c r="F21"/>
  <c r="E12"/>
  <c r="E21"/>
</calcChain>
</file>

<file path=xl/sharedStrings.xml><?xml version="1.0" encoding="utf-8"?>
<sst xmlns="http://schemas.openxmlformats.org/spreadsheetml/2006/main" count="48" uniqueCount="44">
  <si>
    <t>Зміст заходу</t>
  </si>
  <si>
    <t>Відповідальний виконавець</t>
  </si>
  <si>
    <t>Очікувані результати</t>
  </si>
  <si>
    <t>Орієнтовний обсяг фінансового забезпечення, тис. грн.</t>
  </si>
  <si>
    <t>Департамент економічного розвитку міської ради</t>
  </si>
  <si>
    <t>РАЗОМ ПО РОЗДІЛУ</t>
  </si>
  <si>
    <t>Управління комунального господарства міської ради</t>
  </si>
  <si>
    <t>3.2.</t>
  </si>
  <si>
    <t>Забезпечення виконання заходів Програми благоустрою та розвитку комунального господарства міста Житомира на 2016-2018 роки</t>
  </si>
  <si>
    <t xml:space="preserve">Ефективне та надійне функціонування комунального господарства, поліпшення благоустрою міста </t>
  </si>
  <si>
    <t>3.3.</t>
  </si>
  <si>
    <t>Управління житлового господарства міської ради</t>
  </si>
  <si>
    <t>Створення комфортних умов проживання мешканців міста</t>
  </si>
  <si>
    <t>ВСЬОГО</t>
  </si>
  <si>
    <t>Забезпечення виконання заходів Комплексної  цільової Програми розвитку житлового господарства міської ради «Ефективне та  надійне житлове господарство – мешканцям міста» на 2016-2017 роки</t>
  </si>
  <si>
    <t>Пропозиції на сесію міської ради 14.03.2016</t>
  </si>
  <si>
    <t>№ з/п</t>
  </si>
  <si>
    <t xml:space="preserve">              міської ради</t>
  </si>
  <si>
    <t xml:space="preserve">              від ___________  № ____</t>
  </si>
  <si>
    <t>Визначення рейтингової оцінки кредитоспроможності міста за міжнародною шкалою</t>
  </si>
  <si>
    <t>Зменшення видатків міського бюджету на обслуговування місцевого боргу та гарантованого містом боргу</t>
  </si>
  <si>
    <t>М.М. Костриця</t>
  </si>
  <si>
    <t xml:space="preserve">Секретар міської ради </t>
  </si>
  <si>
    <t>Директор департаменту економічного розвитку міської ради</t>
  </si>
  <si>
    <t xml:space="preserve">Н.М.Чиж </t>
  </si>
  <si>
    <t>Зміни, що вносяться до Програми економічного і соціального розвитку міста Житомира на 2016 рік, затвердженої рішенням Житомирської міської ради  від 28.12.15 № 41</t>
  </si>
  <si>
    <t xml:space="preserve">      Внести зміни до додатку 2 до Програми "Заходи щодо забезпечення виконання завдань Програми економічного і соціального розвитку міста Житомира на 2016 рік": </t>
  </si>
  <si>
    <t>Управління транспорту та зв’язку міської ради</t>
  </si>
  <si>
    <t>3.5.</t>
  </si>
  <si>
    <t>Забезпечення виконання заходів Програми розвитку міського електротранспорту м. Житомира на 2016-2018 роки</t>
  </si>
  <si>
    <t>Поліпшення якості послуг, що надаються міським електротранспортом</t>
  </si>
  <si>
    <t>1. Внести зміни до розділу 3 "Розвиток інфраструктури та забезпечення комфортних умов проживання мешканців міста", а саме: пункти 3.2, 3.3, 3.5 розділу  та позицію "Разом по розділу" викласти в новій редакції:</t>
  </si>
  <si>
    <t>4.6.</t>
  </si>
  <si>
    <t>4.7.</t>
  </si>
  <si>
    <t>Сертифікація міста за міжнародною шкалою ефективності місцевої енергетичної політики</t>
  </si>
  <si>
    <t>2. Внести зміни до розділу 4 "Реалізація політики сталого енергетичного розвитку",  а саме: доповнити розділ пунктами 4.6, 4.7 та позицію "Разом по розділу" викласти в новій редакції:</t>
  </si>
  <si>
    <t>3. Внести зміни до розділу 5 "Забезпечення соціального захисту мешканців та розвиток гуманітарної сфери міста",  а саме: пункт 5.11 та позицію "Разом по розділу" викласти в новій редакції:</t>
  </si>
  <si>
    <t>5.11.</t>
  </si>
  <si>
    <t>Забезпечення виконання заходів Програми розвитку охорони здоров’я на 2016-2017 роки</t>
  </si>
  <si>
    <t>Управління охорони здоров’я  міської ради</t>
  </si>
  <si>
    <t>Покращення якості медичних послуг</t>
  </si>
  <si>
    <t>4. Позицію "Всього" викласти в новій редакції:</t>
  </si>
  <si>
    <t xml:space="preserve">              Додаток 2 до рішення                       </t>
  </si>
  <si>
    <t>Оплата ліцензії за користування програмним продуктом "Європейська Енергетична Відзнака"</t>
  </si>
</sst>
</file>

<file path=xl/styles.xml><?xml version="1.0" encoding="utf-8"?>
<styleSheet xmlns="http://schemas.openxmlformats.org/spreadsheetml/2006/main">
  <numFmts count="1">
    <numFmt numFmtId="164" formatCode="0.0"/>
  </numFmts>
  <fonts count="1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4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164" fontId="2" fillId="0" borderId="1" xfId="0" applyNumberFormat="1" applyFont="1" applyBorder="1" applyAlignment="1">
      <alignment horizontal="center" wrapText="1"/>
    </xf>
    <xf numFmtId="164" fontId="2" fillId="2" borderId="1" xfId="0" applyNumberFormat="1" applyFont="1" applyFill="1" applyBorder="1" applyAlignment="1">
      <alignment horizontal="center" wrapText="1"/>
    </xf>
    <xf numFmtId="164" fontId="0" fillId="0" borderId="0" xfId="0" applyNumberFormat="1"/>
    <xf numFmtId="0" fontId="1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3" borderId="1" xfId="0" applyFont="1" applyFill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/>
    </xf>
    <xf numFmtId="164" fontId="1" fillId="4" borderId="1" xfId="0" applyNumberFormat="1" applyFont="1" applyFill="1" applyBorder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wrapText="1"/>
    </xf>
    <xf numFmtId="164" fontId="1" fillId="2" borderId="1" xfId="0" applyNumberFormat="1" applyFont="1" applyFill="1" applyBorder="1" applyAlignment="1">
      <alignment horizontal="center" wrapText="1"/>
    </xf>
    <xf numFmtId="0" fontId="4" fillId="0" borderId="0" xfId="0" applyFont="1"/>
    <xf numFmtId="0" fontId="4" fillId="0" borderId="0" xfId="0" applyFont="1" applyAlignment="1">
      <alignment horizontal="left" vertical="center" wrapText="1"/>
    </xf>
    <xf numFmtId="164" fontId="1" fillId="0" borderId="1" xfId="0" applyNumberFormat="1" applyFont="1" applyBorder="1" applyAlignment="1">
      <alignment horizontal="center" vertical="top"/>
    </xf>
    <xf numFmtId="164" fontId="7" fillId="0" borderId="1" xfId="0" applyNumberFormat="1" applyFont="1" applyBorder="1" applyAlignment="1">
      <alignment horizontal="center" wrapText="1"/>
    </xf>
    <xf numFmtId="0" fontId="7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top" wrapText="1"/>
    </xf>
    <xf numFmtId="0" fontId="1" fillId="4" borderId="1" xfId="0" applyFont="1" applyFill="1" applyBorder="1" applyAlignment="1">
      <alignment horizontal="center" vertical="top"/>
    </xf>
    <xf numFmtId="0" fontId="4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right" vertical="top" wrapText="1"/>
    </xf>
    <xf numFmtId="0" fontId="0" fillId="0" borderId="0" xfId="0" applyAlignment="1"/>
    <xf numFmtId="0" fontId="10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5" fillId="4" borderId="2" xfId="0" applyFont="1" applyFill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1" fillId="2" borderId="1" xfId="0" applyFont="1" applyFill="1" applyBorder="1" applyAlignment="1">
      <alignment horizontal="right" vertical="top" wrapText="1"/>
    </xf>
    <xf numFmtId="0" fontId="1" fillId="0" borderId="1" xfId="0" applyFont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8"/>
  <sheetViews>
    <sheetView tabSelected="1" topLeftCell="A10" workbookViewId="0">
      <selection activeCell="G21" sqref="G21"/>
    </sheetView>
  </sheetViews>
  <sheetFormatPr defaultRowHeight="15"/>
  <cols>
    <col min="1" max="1" width="5.42578125" customWidth="1"/>
    <col min="2" max="2" width="32.5703125" customWidth="1"/>
    <col min="3" max="3" width="21.140625" customWidth="1"/>
    <col min="4" max="4" width="21.42578125" customWidth="1"/>
    <col min="5" max="5" width="24.42578125" hidden="1" customWidth="1"/>
    <col min="6" max="6" width="15.28515625" hidden="1" customWidth="1"/>
    <col min="7" max="7" width="16.7109375" customWidth="1"/>
  </cols>
  <sheetData>
    <row r="1" spans="1:7" ht="18.75">
      <c r="D1" s="26" t="s">
        <v>42</v>
      </c>
      <c r="E1" s="26"/>
      <c r="F1" s="26"/>
      <c r="G1" s="26"/>
    </row>
    <row r="2" spans="1:7" ht="18.75">
      <c r="D2" s="26" t="s">
        <v>17</v>
      </c>
      <c r="E2" s="26"/>
      <c r="F2" s="26"/>
      <c r="G2" s="26"/>
    </row>
    <row r="3" spans="1:7" ht="45" customHeight="1">
      <c r="D3" s="26" t="s">
        <v>18</v>
      </c>
      <c r="E3" s="26"/>
      <c r="F3" s="26"/>
      <c r="G3" s="26"/>
    </row>
    <row r="4" spans="1:7" ht="87.75" customHeight="1">
      <c r="A4" s="29" t="s">
        <v>25</v>
      </c>
      <c r="B4" s="30"/>
      <c r="C4" s="30"/>
      <c r="D4" s="30"/>
      <c r="E4" s="30"/>
      <c r="F4" s="30"/>
      <c r="G4" s="30"/>
    </row>
    <row r="5" spans="1:7" ht="41.25" customHeight="1">
      <c r="A5" s="32" t="s">
        <v>26</v>
      </c>
      <c r="B5" s="33"/>
      <c r="C5" s="33"/>
      <c r="D5" s="33"/>
      <c r="E5" s="33"/>
      <c r="F5" s="33"/>
      <c r="G5" s="33"/>
    </row>
    <row r="6" spans="1:7" ht="21.75" customHeight="1">
      <c r="D6" s="27"/>
      <c r="E6" s="28"/>
      <c r="F6" s="28"/>
      <c r="G6" s="28"/>
    </row>
    <row r="7" spans="1:7" ht="78.75">
      <c r="A7" s="4" t="s">
        <v>16</v>
      </c>
      <c r="B7" s="4" t="s">
        <v>0</v>
      </c>
      <c r="C7" s="4" t="s">
        <v>1</v>
      </c>
      <c r="D7" s="4" t="s">
        <v>2</v>
      </c>
      <c r="E7" s="4" t="s">
        <v>3</v>
      </c>
      <c r="F7" s="6" t="s">
        <v>15</v>
      </c>
      <c r="G7" s="4" t="s">
        <v>3</v>
      </c>
    </row>
    <row r="8" spans="1:7" ht="49.5" customHeight="1">
      <c r="A8" s="34" t="s">
        <v>31</v>
      </c>
      <c r="B8" s="35"/>
      <c r="C8" s="35"/>
      <c r="D8" s="35"/>
      <c r="E8" s="35"/>
      <c r="F8" s="35"/>
      <c r="G8" s="36"/>
    </row>
    <row r="9" spans="1:7" ht="110.25">
      <c r="A9" s="8" t="s">
        <v>7</v>
      </c>
      <c r="B9" s="9" t="s">
        <v>8</v>
      </c>
      <c r="C9" s="8" t="s">
        <v>6</v>
      </c>
      <c r="D9" s="8" t="s">
        <v>9</v>
      </c>
      <c r="E9" s="7">
        <v>114846.39999999999</v>
      </c>
      <c r="F9" s="7">
        <f>SUM(109428.1+1495+1500+500-477.5+1000)</f>
        <v>113445.6</v>
      </c>
      <c r="G9" s="12">
        <f>SUM(186212+6000+15737.4)</f>
        <v>207949.4</v>
      </c>
    </row>
    <row r="10" spans="1:7" ht="126">
      <c r="A10" s="8" t="s">
        <v>10</v>
      </c>
      <c r="B10" s="9" t="s">
        <v>14</v>
      </c>
      <c r="C10" s="8" t="s">
        <v>11</v>
      </c>
      <c r="D10" s="8" t="s">
        <v>12</v>
      </c>
      <c r="E10" s="7">
        <v>11467.4</v>
      </c>
      <c r="F10" s="13">
        <v>44286.3</v>
      </c>
      <c r="G10" s="12">
        <f>SUM(60372.6+8000)</f>
        <v>68372.600000000006</v>
      </c>
    </row>
    <row r="11" spans="1:7" ht="63">
      <c r="A11" s="8" t="s">
        <v>28</v>
      </c>
      <c r="B11" s="9" t="s">
        <v>29</v>
      </c>
      <c r="C11" s="8" t="s">
        <v>27</v>
      </c>
      <c r="D11" s="8" t="s">
        <v>30</v>
      </c>
      <c r="E11" s="7">
        <v>0</v>
      </c>
      <c r="F11" s="18">
        <f>SUM(33648+100-270-5200-3000+95+4000+120+100)</f>
        <v>29593</v>
      </c>
      <c r="G11" s="12">
        <f>SUM(29593+2500)</f>
        <v>32093</v>
      </c>
    </row>
    <row r="12" spans="1:7" ht="15.75" customHeight="1">
      <c r="A12" s="38" t="s">
        <v>5</v>
      </c>
      <c r="B12" s="38"/>
      <c r="C12" s="38"/>
      <c r="D12" s="38"/>
      <c r="E12" s="1">
        <f>SUM(E9:E10)</f>
        <v>126313.79999999999</v>
      </c>
      <c r="F12" s="5">
        <f>SUM(F9:F10)</f>
        <v>157731.90000000002</v>
      </c>
      <c r="G12" s="14">
        <f>SUM(302085.1+6000+15737.4+8000+2500)</f>
        <v>334322.5</v>
      </c>
    </row>
    <row r="13" spans="1:7" ht="39" customHeight="1">
      <c r="A13" s="34" t="s">
        <v>35</v>
      </c>
      <c r="B13" s="35"/>
      <c r="C13" s="35"/>
      <c r="D13" s="35"/>
      <c r="E13" s="35"/>
      <c r="F13" s="35"/>
      <c r="G13" s="36"/>
    </row>
    <row r="14" spans="1:7" ht="94.5">
      <c r="A14" s="8" t="s">
        <v>32</v>
      </c>
      <c r="B14" s="9" t="s">
        <v>19</v>
      </c>
      <c r="C14" s="8" t="s">
        <v>4</v>
      </c>
      <c r="D14" s="10" t="s">
        <v>20</v>
      </c>
      <c r="E14" s="7">
        <v>100</v>
      </c>
      <c r="F14" s="11"/>
      <c r="G14" s="7">
        <v>500</v>
      </c>
    </row>
    <row r="15" spans="1:7" ht="110.25">
      <c r="A15" s="8" t="s">
        <v>33</v>
      </c>
      <c r="B15" s="21" t="s">
        <v>43</v>
      </c>
      <c r="C15" s="8" t="s">
        <v>4</v>
      </c>
      <c r="D15" s="21" t="s">
        <v>34</v>
      </c>
      <c r="E15" s="19"/>
      <c r="F15" s="20"/>
      <c r="G15" s="7">
        <v>40</v>
      </c>
    </row>
    <row r="16" spans="1:7" ht="15.75" customHeight="1">
      <c r="A16" s="38" t="s">
        <v>5</v>
      </c>
      <c r="B16" s="38"/>
      <c r="C16" s="38"/>
      <c r="D16" s="38"/>
      <c r="E16" s="19"/>
      <c r="F16" s="20"/>
      <c r="G16" s="14">
        <f>SUM(77032.8+500+40)</f>
        <v>77572.800000000003</v>
      </c>
    </row>
    <row r="17" spans="1:7" ht="43.5" customHeight="1">
      <c r="A17" s="34" t="s">
        <v>36</v>
      </c>
      <c r="B17" s="35"/>
      <c r="C17" s="35"/>
      <c r="D17" s="35"/>
      <c r="E17" s="35"/>
      <c r="F17" s="35"/>
      <c r="G17" s="36"/>
    </row>
    <row r="18" spans="1:7" ht="63">
      <c r="A18" s="8" t="s">
        <v>37</v>
      </c>
      <c r="B18" s="9" t="s">
        <v>38</v>
      </c>
      <c r="C18" s="8" t="s">
        <v>39</v>
      </c>
      <c r="D18" s="8" t="s">
        <v>40</v>
      </c>
      <c r="E18" s="7">
        <v>22338.400000000001</v>
      </c>
      <c r="F18" s="18">
        <f>G18-E18</f>
        <v>4622.0399999999972</v>
      </c>
      <c r="G18" s="22">
        <f>23852.44+300+2808</f>
        <v>26960.44</v>
      </c>
    </row>
    <row r="19" spans="1:7" ht="15.75" customHeight="1">
      <c r="A19" s="38" t="s">
        <v>5</v>
      </c>
      <c r="B19" s="38"/>
      <c r="C19" s="38"/>
      <c r="D19" s="38"/>
      <c r="E19" s="19"/>
      <c r="F19" s="20"/>
      <c r="G19" s="14">
        <f>617887.2+300+2808</f>
        <v>620995.19999999995</v>
      </c>
    </row>
    <row r="20" spans="1:7" ht="29.25" customHeight="1">
      <c r="A20" s="23" t="s">
        <v>41</v>
      </c>
      <c r="B20" s="24"/>
      <c r="C20" s="24"/>
      <c r="D20" s="24"/>
      <c r="E20" s="24"/>
      <c r="F20" s="24"/>
      <c r="G20" s="25"/>
    </row>
    <row r="21" spans="1:7" ht="15.75">
      <c r="A21" s="37" t="s">
        <v>13</v>
      </c>
      <c r="B21" s="37"/>
      <c r="C21" s="37"/>
      <c r="D21" s="37"/>
      <c r="E21" s="2" t="e">
        <f>#REF!+#REF!+#REF!+E12+#REF!+#REF!</f>
        <v>#REF!</v>
      </c>
      <c r="F21" s="2" t="e">
        <f>#REF!+#REF!+#REF!+F12+#REF!+#REF!</f>
        <v>#REF!</v>
      </c>
      <c r="G21" s="15">
        <f>250+16332.1+G12+G16+G19+11842.4</f>
        <v>1061314.9999999998</v>
      </c>
    </row>
    <row r="22" spans="1:7">
      <c r="E22" s="3"/>
    </row>
    <row r="25" spans="1:7" ht="37.5" customHeight="1">
      <c r="A25" s="31" t="s">
        <v>23</v>
      </c>
      <c r="B25" s="31"/>
      <c r="C25" s="16"/>
      <c r="D25" s="16"/>
      <c r="E25" s="16"/>
      <c r="F25" s="16"/>
      <c r="G25" s="17" t="s">
        <v>21</v>
      </c>
    </row>
    <row r="26" spans="1:7" ht="15.75">
      <c r="A26" s="16"/>
      <c r="B26" s="16"/>
      <c r="C26" s="16"/>
      <c r="D26" s="16"/>
      <c r="E26" s="16"/>
      <c r="F26" s="16"/>
      <c r="G26" s="16"/>
    </row>
    <row r="27" spans="1:7" ht="15.75">
      <c r="A27" s="31" t="s">
        <v>22</v>
      </c>
      <c r="B27" s="31"/>
      <c r="C27" s="16"/>
      <c r="D27" s="16"/>
      <c r="E27" s="16"/>
      <c r="F27" s="16"/>
      <c r="G27" s="16" t="s">
        <v>24</v>
      </c>
    </row>
    <row r="28" spans="1:7" ht="15.75">
      <c r="A28" s="16"/>
      <c r="B28" s="16"/>
      <c r="C28" s="16"/>
      <c r="D28" s="16"/>
      <c r="E28" s="16"/>
      <c r="F28" s="16"/>
      <c r="G28" s="16"/>
    </row>
  </sheetData>
  <mergeCells count="16">
    <mergeCell ref="A27:B27"/>
    <mergeCell ref="A5:G5"/>
    <mergeCell ref="A8:G8"/>
    <mergeCell ref="A21:D21"/>
    <mergeCell ref="A12:D12"/>
    <mergeCell ref="A25:B25"/>
    <mergeCell ref="A13:G13"/>
    <mergeCell ref="A16:D16"/>
    <mergeCell ref="A17:G17"/>
    <mergeCell ref="A19:D19"/>
    <mergeCell ref="A20:G20"/>
    <mergeCell ref="D1:G1"/>
    <mergeCell ref="D6:G6"/>
    <mergeCell ref="D3:G3"/>
    <mergeCell ref="A4:G4"/>
    <mergeCell ref="D2:G2"/>
  </mergeCells>
  <phoneticPr fontId="0" type="noConversion"/>
  <pageMargins left="1.1811023622047245" right="0.19685039370078741" top="0.74803149606299213" bottom="0.59055118110236227" header="0.31496062992125984" footer="0.31496062992125984"/>
  <pageSetup paperSize="9" scale="90" orientation="portrait" useFirstPageNumber="1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Лист1!_Toc438809736</vt:lpstr>
      <vt:lpstr>Лист1!_Toc438809738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2016-04-25T15:01:48Z</cp:lastPrinted>
  <dcterms:created xsi:type="dcterms:W3CDTF">2006-09-28T05:33:49Z</dcterms:created>
  <dcterms:modified xsi:type="dcterms:W3CDTF">2016-04-25T15:07:04Z</dcterms:modified>
</cp:coreProperties>
</file>